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8" i="1" l="1"/>
  <c r="E8" i="1" l="1"/>
  <c r="C8" i="1"/>
  <c r="B8" i="1"/>
  <c r="F7" i="1"/>
  <c r="F6" i="1"/>
  <c r="F5" i="1"/>
  <c r="F8" i="1" l="1"/>
</calcChain>
</file>

<file path=xl/sharedStrings.xml><?xml version="1.0" encoding="utf-8"?>
<sst xmlns="http://schemas.openxmlformats.org/spreadsheetml/2006/main" count="14" uniqueCount="14">
  <si>
    <t>Наименование распорядителя средств</t>
  </si>
  <si>
    <t>Поступило</t>
  </si>
  <si>
    <t>Израсходовано</t>
  </si>
  <si>
    <t>Примечание</t>
  </si>
  <si>
    <t>Расходы направлены на содержание и ремонт автомобильных дорог местного значения</t>
  </si>
  <si>
    <t>ИТОГО</t>
  </si>
  <si>
    <t>Дивеевский территориальный отдел</t>
  </si>
  <si>
    <t>Сатисский           территориальный отдел</t>
  </si>
  <si>
    <t>Северный                территориальный отдел</t>
  </si>
  <si>
    <t>Информация об использовании бюджетных ассигнований дорожного фонда Дивеевского муниципального округа Нижегородской области за 2023 год</t>
  </si>
  <si>
    <t>(руб.)</t>
  </si>
  <si>
    <t>План 2023 г.</t>
  </si>
  <si>
    <t>Остаток на 01.01.2023</t>
  </si>
  <si>
    <t>Остаток на 01.01.2024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</si>
</sst>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_р_.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Border="1"/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165" fontId="4" fillId="0" borderId="0" xfId="0" applyNumberFormat="1" applyFont="1" applyBorder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D19" sqref="D18:D19"/>
    </sheetView>
  </sheetViews>
  <sheetFormatPr defaultRowHeight="15" x14ac:dyDescent="0.25"/>
  <cols>
    <col min="1" max="1" width="27.7109375" style="1" customWidth="1"/>
    <col min="2" max="2" width="17.5703125" style="1" customWidth="1"/>
    <col min="3" max="3" width="19.140625" style="1" customWidth="1"/>
    <col min="4" max="4" width="16.28515625" style="1" customWidth="1"/>
    <col min="5" max="5" width="17.42578125" style="1" customWidth="1"/>
    <col min="6" max="6" width="16.42578125" style="1" customWidth="1"/>
    <col min="7" max="7" width="29.5703125" style="1" customWidth="1"/>
  </cols>
  <sheetData>
    <row r="1" spans="1:7" x14ac:dyDescent="0.25">
      <c r="F1" s="5"/>
    </row>
    <row r="2" spans="1:7" ht="51" customHeight="1" x14ac:dyDescent="0.25">
      <c r="A2" s="16" t="s">
        <v>9</v>
      </c>
      <c r="B2" s="16"/>
      <c r="C2" s="16"/>
      <c r="D2" s="16"/>
      <c r="E2" s="16"/>
      <c r="F2" s="16"/>
      <c r="G2" s="17"/>
    </row>
    <row r="3" spans="1:7" ht="15" customHeight="1" x14ac:dyDescent="0.3">
      <c r="A3" s="2"/>
      <c r="B3" s="2"/>
      <c r="C3" s="2"/>
      <c r="D3" s="2"/>
      <c r="E3" s="2"/>
      <c r="G3" s="6" t="s">
        <v>10</v>
      </c>
    </row>
    <row r="4" spans="1:7" s="23" customFormat="1" ht="52.5" customHeight="1" x14ac:dyDescent="0.25">
      <c r="A4" s="20" t="s">
        <v>0</v>
      </c>
      <c r="B4" s="20" t="s">
        <v>11</v>
      </c>
      <c r="C4" s="21" t="s">
        <v>12</v>
      </c>
      <c r="D4" s="22" t="s">
        <v>1</v>
      </c>
      <c r="E4" s="22" t="s">
        <v>2</v>
      </c>
      <c r="F4" s="22" t="s">
        <v>13</v>
      </c>
      <c r="G4" s="20" t="s">
        <v>3</v>
      </c>
    </row>
    <row r="5" spans="1:7" ht="39.75" customHeight="1" x14ac:dyDescent="0.25">
      <c r="A5" s="7" t="s">
        <v>6</v>
      </c>
      <c r="B5" s="13">
        <v>7391308</v>
      </c>
      <c r="C5" s="14">
        <v>1577096.57</v>
      </c>
      <c r="D5" s="15">
        <v>8826829.9900000002</v>
      </c>
      <c r="E5" s="15">
        <v>7555315.4900000002</v>
      </c>
      <c r="F5" s="15">
        <f>C5+D5-E5</f>
        <v>2848611.0700000003</v>
      </c>
      <c r="G5" s="18" t="s">
        <v>4</v>
      </c>
    </row>
    <row r="6" spans="1:7" ht="43.5" customHeight="1" x14ac:dyDescent="0.25">
      <c r="A6" s="7" t="s">
        <v>7</v>
      </c>
      <c r="B6" s="13">
        <v>1088158</v>
      </c>
      <c r="C6" s="14">
        <v>310166.7</v>
      </c>
      <c r="D6" s="15">
        <v>1300027.57</v>
      </c>
      <c r="E6" s="15">
        <v>1241058.7</v>
      </c>
      <c r="F6" s="15">
        <f>C6+D6-E6</f>
        <v>369135.57000000007</v>
      </c>
      <c r="G6" s="19"/>
    </row>
    <row r="7" spans="1:7" ht="45.75" customHeight="1" x14ac:dyDescent="0.25">
      <c r="A7" s="7" t="s">
        <v>8</v>
      </c>
      <c r="B7" s="13">
        <v>4526734</v>
      </c>
      <c r="C7" s="14">
        <v>2201032.39</v>
      </c>
      <c r="D7" s="15">
        <v>5405132.5599999996</v>
      </c>
      <c r="E7" s="15">
        <v>5309999.34</v>
      </c>
      <c r="F7" s="15">
        <f>C7+D7-E7</f>
        <v>2296165.6099999994</v>
      </c>
      <c r="G7" s="19"/>
    </row>
    <row r="8" spans="1:7" ht="37.5" customHeight="1" x14ac:dyDescent="0.25">
      <c r="A8" s="10" t="s">
        <v>5</v>
      </c>
      <c r="B8" s="11">
        <f>SUM(B5:B7)</f>
        <v>13006200</v>
      </c>
      <c r="C8" s="12">
        <f>SUM(C5:C7)</f>
        <v>4088295.66</v>
      </c>
      <c r="D8" s="11">
        <f>SUM(D5:D7)</f>
        <v>15531990.120000001</v>
      </c>
      <c r="E8" s="12">
        <f>SUM(E5:E7)</f>
        <v>14106373.529999999</v>
      </c>
      <c r="F8" s="12">
        <f>SUM(F5:F7)</f>
        <v>5513912.25</v>
      </c>
      <c r="G8" s="19"/>
    </row>
    <row r="9" spans="1:7" ht="15.75" x14ac:dyDescent="0.25">
      <c r="A9" s="3"/>
      <c r="B9" s="8"/>
      <c r="C9" s="3"/>
      <c r="D9" s="3"/>
      <c r="E9" s="3"/>
      <c r="F9" s="3"/>
    </row>
    <row r="10" spans="1:7" ht="15.75" x14ac:dyDescent="0.25">
      <c r="A10" s="4"/>
      <c r="B10" s="9"/>
      <c r="C10" s="9"/>
      <c r="D10" s="9"/>
      <c r="E10" s="9"/>
      <c r="F10" s="9"/>
    </row>
  </sheetData>
  <mergeCells count="2">
    <mergeCell ref="A2:G2"/>
    <mergeCell ref="G5:G8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2024-03-22T12:24:06Z</dcterms:modified>
</cp:coreProperties>
</file>